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3"/>
  </sheets>
  <definedNames/>
  <calcPr/>
</workbook>
</file>

<file path=xl/sharedStrings.xml><?xml version="1.0" encoding="utf-8"?>
<sst xmlns="http://schemas.openxmlformats.org/spreadsheetml/2006/main" count="58" uniqueCount="40">
  <si>
    <t>Название хака</t>
  </si>
  <si>
    <t>Игра</t>
  </si>
  <si>
    <t>Автор</t>
  </si>
  <si>
    <t>Посл. версия</t>
  </si>
  <si>
    <t>Описание</t>
  </si>
  <si>
    <t>Ссылка на скачивание</t>
  </si>
  <si>
    <t>Доп. ссылки</t>
  </si>
  <si>
    <t>Battletoads - Bugfix</t>
  </si>
  <si>
    <t>Battletoads (nes)</t>
  </si>
  <si>
    <t>Ti</t>
  </si>
  <si>
    <t>1.0</t>
  </si>
  <si>
    <t>В хаке исправлены многие баги в Battletoads, включая баг в уровне Clinger-Winger из-за которого 
его невозможно было пройти вдвоем. Дизайн уровней остался нетронутым. В некоторых случаях 
баланс игры был изменен, т. к. некоторые баги делали игру проще, а некоторые наоборот сложнее. 
Читать ReadMe для полноты информации. В архиве есть русский ром и патч для рома на англ., 
если не умеете устанавливать патч, просто юзайте русский вариант</t>
  </si>
  <si>
    <r>
      <rPr/>
      <t xml:space="preserve">- </t>
    </r>
    <r>
      <rPr>
        <color rgb="FF1155CC"/>
        <u/>
      </rPr>
      <t>https://www.romhacking.net/hacks/2528</t>
    </r>
    <r>
      <rPr/>
      <t xml:space="preserve">
- </t>
    </r>
    <r>
      <rPr>
        <color rgb="FF1155CC"/>
        <u/>
      </rPr>
      <t>http://romhacking.ru/news/battletoads_bugfix_nes/2017-05-04-4292</t>
    </r>
    <r>
      <rPr/>
      <t xml:space="preserve">
</t>
    </r>
  </si>
  <si>
    <t>BattleToads - the Dark Queen Rematch</t>
  </si>
  <si>
    <t>Отличный хак позволяет играть за братьев-драконов Ли (т.е. за людей из BTDD).  Жать 
Вверх+Старт чтобы играть за Джимми вместо Раша. Играть можно через эмули:  FCEUX, 
Mednafen, Nestopia, RetroArch, puNES. Нельзя играть через (на момент создания хака): VirtuaNES, 
NNNesterJ, BizHawk, Nintendulator</t>
  </si>
  <si>
    <r>
      <rPr/>
      <t xml:space="preserve">- </t>
    </r>
    <r>
      <rPr>
        <color rgb="FF1155CC"/>
        <u/>
      </rPr>
      <t>https://www.romhacking.net/hacks/1653</t>
    </r>
    <r>
      <rPr/>
      <t xml:space="preserve">
- https://www.emu-land.net/forum/index.php/topic,68001.0.html</t>
    </r>
  </si>
  <si>
    <t>Battletoads &amp; Double Dragon on Ragnarok</t>
  </si>
  <si>
    <t>Corpse_Grinder</t>
  </si>
  <si>
    <t>Отличный хак позволяет играть за братьев-драконов Ли (т.е. за людей из BTDD). Местами изменен 
дизайн-уровней, добавлены новые боссы. 
Ромы до версии 1.2 могут работать как на обычных эмуляторах (nestopia, fceux, mednafen), 
так и на железе. 
Начиная с версии 1.3 ромы можно открыть только (!) модифицированными эмуляторами.</t>
  </si>
  <si>
    <t>https://www.emu-land.net/forum/index.php?topic=72878.0</t>
  </si>
  <si>
    <t>Battletoads &amp; Double Dragon X3</t>
  </si>
  <si>
    <t>Battletoads &amp; 
Double Dragon (nes)</t>
  </si>
  <si>
    <t>Хак позволяет играть в BTDD втроем одновременно. Есть дополнительные уровни и новые враги. 
Есть обычный режим, а также хард-режим, усложняющий игру, добавляя большее кол-во врагов. 
Добавлен режим хард-мод еще более усложняющий игру, местами содержит измененный
левел-дизайн.
Хак открывать (!!!) модифицированными эмуляторами:
mednafen (Версия 0.9.45.18K_DooM или выше)</t>
  </si>
  <si>
    <t>Battletoads (U) [2P_MG]</t>
  </si>
  <si>
    <t>Battletoads (U) (nes)</t>
  </si>
  <si>
    <t>- добавлен режим 2P_Mode (бить или не бить), кароче отключаемый френдлифаер
- добавлена возможность выбора уровня (на титульном экране нажатое количество раз кнопкой 
вверх соответствует номеру уровня; после 13го уровня счет сбрасывается)
- исправлен баг на уровне "клингер вингер" со вторым игроком
- на уровне "клингер вингер" теперь можно и неопытным игрокам доехать
 до финиша (опытные могут и незаметить, так как для них, практически, ничего
 не изменилось)
 - теперь Раш и Зитц отличаются не только цветом и багами :-) друг от друга;
Зитц передвигается быстрее, а у Раша прыжок выше
 - добавлен при прыжке и задержка прыжка (у Раша чуть больше)
и прочие изменения (читать Readme)</t>
  </si>
  <si>
    <t>Battletoads &amp; Double Dragon MODHACK L5</t>
  </si>
  <si>
    <t>???</t>
  </si>
  <si>
    <t>Игра усложнена путем добавления большего кол-ва врагов</t>
  </si>
  <si>
    <t>Battletoads &amp; Double Dragon MODHACK L7</t>
  </si>
  <si>
    <t>PacnyTHuk</t>
  </si>
  <si>
    <t>- Игра усложнена, местами сильно изменен левел-дизайн, а также расположение врагов и боссов
- Смена персонажа в игре на кнопку Select
- Добавлены рандомные капсулы, которые могут взорваться и нанести вам урон
- Добавлен Сброс Очков при наборе 1.000.000, также при наборе 1 млн. дается один Continue</t>
  </si>
  <si>
    <t>BTDD  Smash hits sounds
и
BTDD  Smash hits sounds [Hack L7] [Rus]</t>
  </si>
  <si>
    <t>Battletoads &amp; 
Double Dragon (sega)</t>
  </si>
  <si>
    <t>Хаки для БТДД на сеге. Добавлены лаг-эффекты (паузы) при ударах.
Второй хак (Hack L7) усложнен за счет увеличения кол-ва врагов на уровнях,
также он русицирован. Играть в него можно на меднафене</t>
  </si>
  <si>
    <t>Battletoads (U) [11lvl_Fix&amp;SL]</t>
  </si>
  <si>
    <t>Хак для американской версии Баттлтоадс. Исправлен баг в уровне Клингер-Вингер из-за которого второй игрок терял управление персонажем, есть выбор уровней (нажимать селект в начале игры до того как нажать старт, сколько раз сколько уровней должно быть скипнуто)</t>
  </si>
  <si>
    <t>Скачать</t>
  </si>
  <si>
    <t>BTDDX2</t>
  </si>
  <si>
    <t>Графический хак для БТДД, для игры используйте модицифированные эмули (Чекайте Readme 
хака)!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</si>
</sst>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.m"/>
  </numFmts>
  <fonts count="8">
    <font>
      <sz val="10.0"/>
      <color rgb="FF000000"/>
      <name val="Arial"/>
    </font>
    <font/>
    <font>
      <color rgb="FF000000"/>
      <name val="Arial"/>
    </font>
    <font>
      <u/>
      <color rgb="FF0000FF"/>
    </font>
    <font>
      <u/>
      <color rgb="FF0000FF"/>
    </font>
    <font>
      <u/>
      <color rgb="FF0000FF"/>
    </font>
    <font>
      <u/>
      <color rgb="FF1155CC"/>
    </font>
    <font>
      <u/>
      <color rgb="FF1155CC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2" fontId="2" numFmtId="0" xfId="0" applyAlignment="1" applyFill="1" applyFont="1">
      <alignment horizontal="center" readingOrder="0"/>
    </xf>
    <xf borderId="0" fillId="0" fontId="1" numFmtId="0" xfId="0" applyAlignment="1" applyFont="1">
      <alignment horizontal="center" readingOrder="0" vertical="center"/>
    </xf>
    <xf borderId="0" fillId="0" fontId="1" numFmtId="0" xfId="0" applyAlignment="1" applyFont="1">
      <alignment horizontal="left" readingOrder="0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left" readingOrder="0" vertical="center"/>
    </xf>
    <xf borderId="0" fillId="0" fontId="1" numFmtId="164" xfId="0" applyAlignment="1" applyFont="1" applyNumberFormat="1">
      <alignment horizontal="center" readingOrder="0" vertical="center"/>
    </xf>
    <xf borderId="0" fillId="0" fontId="5" numFmtId="0" xfId="0" applyAlignment="1" applyFont="1">
      <alignment horizontal="left" readingOrder="0" vertical="center"/>
    </xf>
    <xf borderId="0" fillId="0" fontId="1" numFmtId="0" xfId="0" applyAlignment="1" applyFont="1">
      <alignment horizontal="left" readingOrder="0" vertical="center"/>
    </xf>
    <xf borderId="0" fillId="2" fontId="2" numFmtId="0" xfId="0" applyAlignment="1" applyFont="1">
      <alignment horizontal="center" readingOrder="0"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readingOrder="0" shrinkToFit="0" vertical="center" wrapText="1"/>
    </xf>
    <xf borderId="0" fillId="0" fontId="6" numFmtId="0" xfId="0" applyAlignment="1" applyFont="1">
      <alignment horizontal="center" readingOrder="0" shrinkToFit="0" vertical="center" wrapText="1"/>
    </xf>
    <xf borderId="0" fillId="0" fontId="7" numFmtId="0" xfId="0" applyAlignment="1" applyFont="1">
      <alignment horizontal="center" readingOrder="0" vertical="center"/>
    </xf>
    <xf borderId="0" fillId="0" fontId="1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www.romhacking.net/hacks/2528" TargetMode="External"/><Relationship Id="rId2" Type="http://schemas.openxmlformats.org/officeDocument/2006/relationships/hyperlink" Target="https://www.romhacking.net/hacks/1653" TargetMode="External"/><Relationship Id="rId3" Type="http://schemas.openxmlformats.org/officeDocument/2006/relationships/hyperlink" Target="https://www.emu-land.net/forum/index.php?topic=72878.0" TargetMode="External"/><Relationship Id="rId4" Type="http://schemas.openxmlformats.org/officeDocument/2006/relationships/hyperlink" Target="https://drive.google.com/open?id=1qJaCnZfM0kgaiW4ZLxH5KoHCIWu004o4" TargetMode="External"/><Relationship Id="rId5" Type="http://schemas.openxmlformats.org/officeDocument/2006/relationships/hyperlink" Target="https://drive.google.com/drive/folders/1QEb2omwX7pXyDnII3sT8RkYoAdgZf6o9?usp=sharing" TargetMode="External"/><Relationship Id="rId6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34.0"/>
    <col customWidth="1" min="2" max="2" width="18.38"/>
    <col customWidth="1" min="3" max="3" width="13.25"/>
    <col customWidth="1" min="4" max="4" width="13.13"/>
    <col customWidth="1" min="5" max="5" width="77.75"/>
    <col customWidth="1" min="6" max="6" width="20.38"/>
    <col customWidth="1" min="7" max="7" width="50.63"/>
  </cols>
  <sheetData>
    <row r="1" ht="18.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ht="65.25" customHeight="1">
      <c r="A2" s="3" t="s">
        <v>7</v>
      </c>
      <c r="B2" s="3" t="s">
        <v>8</v>
      </c>
      <c r="C2" s="3" t="s">
        <v>9</v>
      </c>
      <c r="D2" s="3" t="s">
        <v>10</v>
      </c>
      <c r="E2" s="4" t="s">
        <v>11</v>
      </c>
      <c r="F2" s="5" t="str">
        <f>HYPERLINK("https://drive.google.com/open?id=1w5VhykcGGlJfGt2pNKYC7MclKQeQiEJX","Скачать")</f>
        <v>Скачать</v>
      </c>
      <c r="G2" s="6" t="s">
        <v>12</v>
      </c>
    </row>
    <row r="3" ht="54.75" customHeight="1">
      <c r="A3" s="3" t="s">
        <v>13</v>
      </c>
      <c r="B3" s="3" t="s">
        <v>8</v>
      </c>
      <c r="C3" s="3" t="s">
        <v>9</v>
      </c>
      <c r="D3" s="7">
        <v>43525.0</v>
      </c>
      <c r="E3" s="4" t="s">
        <v>14</v>
      </c>
      <c r="F3" s="5" t="str">
        <f>HYPERLINK("https://drive.google.com/open?id=16bG7eWbexiO5XRnnfm2NZocs5CTN7vNC","Скачать")</f>
        <v>Скачать</v>
      </c>
      <c r="G3" s="8" t="s">
        <v>15</v>
      </c>
    </row>
    <row r="4" ht="68.25" customHeight="1">
      <c r="A4" s="3" t="s">
        <v>16</v>
      </c>
      <c r="B4" s="3" t="s">
        <v>8</v>
      </c>
      <c r="C4" s="3" t="s">
        <v>17</v>
      </c>
      <c r="D4" s="7">
        <v>43586.0</v>
      </c>
      <c r="E4" s="9" t="s">
        <v>18</v>
      </c>
      <c r="F4" s="5" t="str">
        <f>HYPERLINK("https://drive.google.com/open?id=1Ex6FAREdUNAhg_5IiAgr4uYrUhsOLc8K","Скачать")</f>
        <v>Скачать</v>
      </c>
      <c r="G4" s="8" t="s">
        <v>19</v>
      </c>
    </row>
    <row r="5" ht="94.5" customHeight="1">
      <c r="A5" s="10" t="s">
        <v>20</v>
      </c>
      <c r="B5" s="10" t="s">
        <v>21</v>
      </c>
      <c r="C5" s="3" t="s">
        <v>17</v>
      </c>
      <c r="D5" s="7">
        <v>43525.0</v>
      </c>
      <c r="E5" s="9" t="s">
        <v>22</v>
      </c>
      <c r="F5" s="5" t="str">
        <f>HYPERLINK("https://drive.google.com/open?id=1XnpA1bWEynAM2YqsyAa3JI8_rEnBZVxM","Скачать")</f>
        <v>Скачать</v>
      </c>
      <c r="G5" s="6" t="str">
        <f>HYPERLINK("https://www.emu-land.net/forum/index.php/topic,78517.0.html","https://www.emu-land.net/forum/index.php/topic,78517.0.html")</f>
        <v>https://www.emu-land.net/forum/index.php/topic,78517.0.html</v>
      </c>
    </row>
    <row r="6">
      <c r="A6" s="3" t="s">
        <v>23</v>
      </c>
      <c r="B6" s="3" t="s">
        <v>24</v>
      </c>
      <c r="C6" s="3" t="s">
        <v>17</v>
      </c>
      <c r="D6" s="3" t="s">
        <v>10</v>
      </c>
      <c r="E6" s="9" t="s">
        <v>25</v>
      </c>
      <c r="F6" s="5" t="str">
        <f>HYPERLINK("https://drive.google.com/open?id=1Kohx-ysVkAGLBkJf_8_DKg3Zb_rm0x69","Скачать")</f>
        <v>Скачать</v>
      </c>
      <c r="G6" s="11"/>
    </row>
    <row r="7">
      <c r="A7" s="10" t="s">
        <v>26</v>
      </c>
      <c r="B7" s="10" t="s">
        <v>21</v>
      </c>
      <c r="C7" s="3" t="s">
        <v>9</v>
      </c>
      <c r="D7" s="3" t="s">
        <v>27</v>
      </c>
      <c r="E7" s="4" t="s">
        <v>28</v>
      </c>
      <c r="F7" s="5" t="str">
        <f>HYPERLINK("https://drive.google.com/open?id=1YD9wjmcDAiuUIh3yxu7tebMQ4zVjaCbi","Скачать")</f>
        <v>Скачать</v>
      </c>
      <c r="G7" s="11"/>
    </row>
    <row r="8">
      <c r="A8" s="10" t="s">
        <v>29</v>
      </c>
      <c r="B8" s="10" t="s">
        <v>21</v>
      </c>
      <c r="C8" s="3" t="s">
        <v>30</v>
      </c>
      <c r="D8" s="3" t="s">
        <v>27</v>
      </c>
      <c r="E8" s="4" t="s">
        <v>31</v>
      </c>
      <c r="F8" s="5" t="str">
        <f>HYPERLINK("https://drive.google.com/open?id=1AYCAzl6PsuuKnaogBYnzB-GTYiEKFHfk","Скачать")</f>
        <v>Скачать</v>
      </c>
      <c r="G8" s="3"/>
    </row>
    <row r="9">
      <c r="A9" s="3" t="s">
        <v>32</v>
      </c>
      <c r="B9" s="10" t="s">
        <v>33</v>
      </c>
      <c r="C9" s="3" t="s">
        <v>9</v>
      </c>
      <c r="D9" s="3" t="s">
        <v>27</v>
      </c>
      <c r="E9" s="4" t="s">
        <v>34</v>
      </c>
      <c r="F9" s="5" t="str">
        <f>HYPERLINK("https://drive.google.com/open?id=15VTc1C5XUHHOWVFeZTceM7ADzpik_uQl","Скачать")</f>
        <v>Скачать</v>
      </c>
      <c r="G9" s="11"/>
    </row>
    <row r="10">
      <c r="A10" s="3" t="s">
        <v>35</v>
      </c>
      <c r="B10" s="10" t="s">
        <v>8</v>
      </c>
      <c r="C10" s="3" t="s">
        <v>17</v>
      </c>
      <c r="D10" s="3" t="s">
        <v>27</v>
      </c>
      <c r="E10" s="12" t="s">
        <v>36</v>
      </c>
      <c r="F10" s="13" t="s">
        <v>37</v>
      </c>
      <c r="G10" s="11"/>
    </row>
    <row r="11">
      <c r="A11" s="3" t="s">
        <v>38</v>
      </c>
      <c r="B11" s="10" t="s">
        <v>21</v>
      </c>
      <c r="C11" s="3" t="s">
        <v>17</v>
      </c>
      <c r="D11" s="7">
        <v>43831.0</v>
      </c>
      <c r="E11" s="4" t="s">
        <v>39</v>
      </c>
      <c r="F11" s="14" t="s">
        <v>37</v>
      </c>
      <c r="G11" s="11"/>
    </row>
    <row r="12">
      <c r="A12" s="11"/>
      <c r="B12" s="11"/>
      <c r="C12" s="11"/>
      <c r="D12" s="11"/>
      <c r="E12" s="11"/>
      <c r="F12" s="11"/>
      <c r="G12" s="11"/>
    </row>
    <row r="13">
      <c r="A13" s="11"/>
      <c r="B13" s="11"/>
      <c r="C13" s="11"/>
      <c r="D13" s="11"/>
      <c r="E13" s="11"/>
      <c r="F13" s="11"/>
      <c r="G13" s="11"/>
    </row>
    <row r="14">
      <c r="A14" s="11"/>
      <c r="B14" s="11"/>
      <c r="C14" s="11"/>
      <c r="D14" s="11"/>
      <c r="E14" s="11"/>
      <c r="F14" s="11"/>
      <c r="G14" s="11"/>
    </row>
    <row r="15">
      <c r="A15" s="11"/>
      <c r="B15" s="11"/>
      <c r="C15" s="11"/>
      <c r="D15" s="11"/>
      <c r="E15" s="11"/>
      <c r="F15" s="11"/>
      <c r="G15" s="11"/>
    </row>
    <row r="16">
      <c r="A16" s="11"/>
      <c r="B16" s="11"/>
      <c r="C16" s="11"/>
      <c r="D16" s="11"/>
      <c r="E16" s="11"/>
      <c r="F16" s="11"/>
      <c r="G16" s="11"/>
    </row>
    <row r="17">
      <c r="A17" s="11"/>
      <c r="B17" s="11"/>
      <c r="C17" s="11"/>
      <c r="D17" s="11"/>
      <c r="E17" s="11"/>
      <c r="F17" s="11"/>
      <c r="G17" s="11"/>
    </row>
    <row r="18">
      <c r="A18" s="11"/>
      <c r="B18" s="11"/>
      <c r="C18" s="11"/>
      <c r="D18" s="11"/>
      <c r="E18" s="11"/>
      <c r="F18" s="11"/>
      <c r="G18" s="11"/>
    </row>
    <row r="19">
      <c r="A19" s="11"/>
      <c r="B19" s="11"/>
      <c r="C19" s="11"/>
      <c r="D19" s="11"/>
      <c r="E19" s="11"/>
      <c r="F19" s="11"/>
      <c r="G19" s="11"/>
    </row>
    <row r="20">
      <c r="A20" s="11"/>
      <c r="B20" s="11"/>
      <c r="C20" s="11"/>
      <c r="D20" s="11"/>
      <c r="E20" s="11"/>
      <c r="F20" s="11"/>
      <c r="G20" s="11"/>
    </row>
    <row r="21">
      <c r="A21" s="11"/>
      <c r="B21" s="11"/>
      <c r="C21" s="11"/>
      <c r="D21" s="11"/>
      <c r="E21" s="11"/>
      <c r="F21" s="11"/>
      <c r="G21" s="11"/>
    </row>
    <row r="22">
      <c r="A22" s="11"/>
      <c r="B22" s="11"/>
      <c r="C22" s="11"/>
      <c r="D22" s="11"/>
      <c r="E22" s="11"/>
      <c r="F22" s="11"/>
      <c r="G22" s="11"/>
    </row>
    <row r="23">
      <c r="A23" s="11"/>
      <c r="B23" s="11"/>
      <c r="C23" s="11"/>
      <c r="D23" s="11"/>
      <c r="E23" s="11"/>
      <c r="F23" s="11"/>
      <c r="G23" s="11"/>
    </row>
    <row r="24">
      <c r="A24" s="11"/>
      <c r="B24" s="11"/>
      <c r="C24" s="11"/>
      <c r="D24" s="11"/>
      <c r="E24" s="11"/>
      <c r="F24" s="11"/>
      <c r="G24" s="11"/>
    </row>
    <row r="25">
      <c r="A25" s="11"/>
      <c r="B25" s="11"/>
      <c r="C25" s="11"/>
      <c r="D25" s="11"/>
      <c r="E25" s="11"/>
      <c r="F25" s="11"/>
      <c r="G25" s="11"/>
    </row>
    <row r="26">
      <c r="A26" s="11"/>
      <c r="B26" s="11"/>
      <c r="C26" s="11"/>
      <c r="D26" s="11"/>
      <c r="E26" s="11"/>
      <c r="F26" s="11"/>
      <c r="G26" s="11"/>
    </row>
    <row r="27">
      <c r="A27" s="11"/>
      <c r="B27" s="11"/>
      <c r="C27" s="11"/>
      <c r="D27" s="11"/>
      <c r="E27" s="11"/>
      <c r="F27" s="11"/>
      <c r="G27" s="11"/>
    </row>
    <row r="28">
      <c r="A28" s="11"/>
      <c r="B28" s="11"/>
      <c r="C28" s="11"/>
      <c r="D28" s="11"/>
      <c r="E28" s="11"/>
      <c r="F28" s="11"/>
      <c r="G28" s="11"/>
    </row>
    <row r="29">
      <c r="A29" s="15"/>
      <c r="B29" s="15"/>
      <c r="C29" s="15"/>
      <c r="D29" s="15"/>
      <c r="E29" s="15"/>
      <c r="F29" s="15"/>
      <c r="G29" s="15"/>
    </row>
  </sheetData>
  <hyperlinks>
    <hyperlink r:id="rId1" ref="G2"/>
    <hyperlink r:id="rId2" ref="G3"/>
    <hyperlink r:id="rId3" ref="G4"/>
    <hyperlink r:id="rId4" ref="F10"/>
    <hyperlink r:id="rId5" ref="F11"/>
  </hyperlinks>
  <drawing r:id="rId6"/>
</worksheet>
</file>